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265" yWindow="-150" windowWidth="9195" windowHeight="7635"/>
  </bookViews>
  <sheets>
    <sheet name="2019-2021" sheetId="2" r:id="rId1"/>
  </sheets>
  <definedNames>
    <definedName name="_xlnm._FilterDatabase" localSheetId="0" hidden="1">'2019-2021'!$A$10:$K$10</definedName>
    <definedName name="_xlnm.Print_Titles" localSheetId="0">'2019-2021'!$10:$10</definedName>
    <definedName name="_xlnm.Print_Area" localSheetId="0">'2019-2021'!$A$1:$G$95</definedName>
  </definedNames>
  <calcPr calcId="144525"/>
</workbook>
</file>

<file path=xl/calcChain.xml><?xml version="1.0" encoding="utf-8"?>
<calcChain xmlns="http://schemas.openxmlformats.org/spreadsheetml/2006/main">
  <c r="D95" i="2" l="1"/>
  <c r="D93" i="2"/>
  <c r="D94" i="2" l="1"/>
  <c r="D69" i="2" l="1"/>
  <c r="D75" i="2"/>
  <c r="D84" i="2"/>
  <c r="D22" i="2" l="1"/>
  <c r="D26" i="2" l="1"/>
  <c r="D25" i="2"/>
  <c r="D19" i="2"/>
  <c r="D17" i="2"/>
  <c r="D14" i="2"/>
  <c r="D42" i="2" l="1"/>
  <c r="D76" i="2" l="1"/>
  <c r="D24" i="2" l="1"/>
  <c r="D23" i="2"/>
  <c r="D16" i="2"/>
  <c r="D15" i="2"/>
  <c r="F94" i="2" l="1"/>
  <c r="D53" i="2" l="1"/>
  <c r="D35" i="2"/>
  <c r="D73" i="2" l="1"/>
  <c r="D71" i="2"/>
  <c r="D70" i="2"/>
  <c r="D68" i="2"/>
  <c r="D67" i="2"/>
  <c r="D66" i="2"/>
  <c r="D65" i="2"/>
  <c r="D50" i="2"/>
  <c r="D58" i="2" l="1"/>
  <c r="D34" i="2"/>
  <c r="D49" i="2" l="1"/>
  <c r="D46" i="2"/>
  <c r="D82" i="2" l="1"/>
  <c r="G82" i="2"/>
  <c r="F82" i="2"/>
  <c r="F91" i="2" l="1"/>
  <c r="F88" i="2"/>
  <c r="D43" i="2" l="1"/>
  <c r="F90" i="2" l="1"/>
  <c r="D99" i="2" l="1"/>
  <c r="D92" i="2" l="1"/>
  <c r="C92" i="2" l="1"/>
  <c r="E94" i="2" l="1"/>
  <c r="D33" i="2" l="1"/>
  <c r="E52" i="2"/>
  <c r="E42" i="2"/>
  <c r="E32" i="2"/>
  <c r="E87" i="2"/>
  <c r="E88" i="2"/>
  <c r="E89" i="2"/>
  <c r="E90" i="2"/>
  <c r="E91" i="2"/>
  <c r="E92" i="2"/>
  <c r="E86" i="2"/>
  <c r="D85" i="2"/>
  <c r="E83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64" i="2"/>
  <c r="D63" i="2"/>
  <c r="D62" i="2" s="1"/>
  <c r="E53" i="2"/>
  <c r="E54" i="2"/>
  <c r="E55" i="2"/>
  <c r="E56" i="2"/>
  <c r="E57" i="2"/>
  <c r="E58" i="2"/>
  <c r="E59" i="2"/>
  <c r="E51" i="2"/>
  <c r="E35" i="2"/>
  <c r="E36" i="2"/>
  <c r="E37" i="2"/>
  <c r="E38" i="2"/>
  <c r="E39" i="2"/>
  <c r="E40" i="2"/>
  <c r="E41" i="2"/>
  <c r="E43" i="2"/>
  <c r="E44" i="2"/>
  <c r="E45" i="2"/>
  <c r="E46" i="2"/>
  <c r="E47" i="2"/>
  <c r="E48" i="2"/>
  <c r="E49" i="2"/>
  <c r="E26" i="2"/>
  <c r="E23" i="2"/>
  <c r="E24" i="2"/>
  <c r="E25" i="2"/>
  <c r="E27" i="2"/>
  <c r="E22" i="2"/>
  <c r="E17" i="2"/>
  <c r="E16" i="2"/>
  <c r="E14" i="2"/>
  <c r="E15" i="2"/>
  <c r="E18" i="2"/>
  <c r="E19" i="2"/>
  <c r="E20" i="2"/>
  <c r="E13" i="2"/>
  <c r="E34" i="2"/>
  <c r="D31" i="2"/>
  <c r="E31" i="2"/>
  <c r="D30" i="2" l="1"/>
  <c r="D29" i="2" s="1"/>
  <c r="D28" i="2" s="1"/>
  <c r="E28" i="2" s="1"/>
  <c r="E63" i="2"/>
  <c r="E62" i="2" s="1"/>
  <c r="E85" i="2"/>
  <c r="E82" i="2" s="1"/>
  <c r="E50" i="2"/>
  <c r="E33" i="2" s="1"/>
  <c r="D21" i="2"/>
  <c r="E21" i="2"/>
  <c r="D12" i="2"/>
  <c r="E12" i="2"/>
  <c r="G77" i="2"/>
  <c r="F77" i="2"/>
  <c r="C77" i="2"/>
  <c r="C81" i="2"/>
  <c r="C91" i="2"/>
  <c r="C88" i="2"/>
  <c r="G65" i="2"/>
  <c r="F65" i="2"/>
  <c r="C65" i="2"/>
  <c r="C68" i="2"/>
  <c r="G68" i="2"/>
  <c r="F68" i="2"/>
  <c r="G88" i="2"/>
  <c r="G91" i="2"/>
  <c r="E30" i="2" l="1"/>
  <c r="E29" i="2" s="1"/>
  <c r="D11" i="2"/>
  <c r="E11" i="2"/>
  <c r="G85" i="2"/>
  <c r="G63" i="2"/>
  <c r="G62" i="2" s="1"/>
  <c r="G50" i="2"/>
  <c r="E93" i="2" l="1"/>
  <c r="E95" i="2" s="1"/>
  <c r="G33" i="2"/>
  <c r="G31" i="2"/>
  <c r="G21" i="2"/>
  <c r="G12" i="2"/>
  <c r="G30" i="2" l="1"/>
  <c r="G29" i="2" s="1"/>
  <c r="G11" i="2"/>
  <c r="C85" i="2"/>
  <c r="C82" i="2" s="1"/>
  <c r="C83" i="2"/>
  <c r="C63" i="2"/>
  <c r="C62" i="2" s="1"/>
  <c r="C50" i="2"/>
  <c r="C33" i="2" s="1"/>
  <c r="C31" i="2"/>
  <c r="C22" i="2"/>
  <c r="C21" i="2"/>
  <c r="C12" i="2"/>
  <c r="C11" i="2" s="1"/>
  <c r="F85" i="2"/>
  <c r="F63" i="2"/>
  <c r="F62" i="2" s="1"/>
  <c r="F50" i="2"/>
  <c r="F33" i="2" s="1"/>
  <c r="F31" i="2"/>
  <c r="F21" i="2"/>
  <c r="F12" i="2"/>
  <c r="G93" i="2" l="1"/>
  <c r="G95" i="2" s="1"/>
  <c r="F11" i="2"/>
  <c r="C30" i="2"/>
  <c r="C29" i="2" s="1"/>
  <c r="C93" i="2" s="1"/>
  <c r="C95" i="2" s="1"/>
  <c r="F30" i="2"/>
  <c r="F29" i="2" s="1"/>
  <c r="F93" i="2" l="1"/>
  <c r="F95" i="2" s="1"/>
</calcChain>
</file>

<file path=xl/sharedStrings.xml><?xml version="1.0" encoding="utf-8"?>
<sst xmlns="http://schemas.openxmlformats.org/spreadsheetml/2006/main" count="173" uniqueCount="139">
  <si>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</si>
  <si>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</si>
  <si>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</si>
  <si>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</si>
  <si>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</si>
  <si>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</si>
  <si>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</si>
  <si>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</si>
  <si>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</si>
  <si>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</si>
  <si>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</si>
  <si>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</si>
  <si>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</si>
  <si>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</si>
  <si>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</si>
  <si>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</si>
  <si>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</si>
  <si>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</si>
  <si>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</si>
  <si>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</si>
  <si>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</si>
  <si>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</si>
  <si>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</si>
  <si>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</si>
  <si>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</si>
  <si>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</si>
  <si>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</si>
  <si>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</si>
  <si>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</si>
  <si>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</si>
  <si>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</si>
  <si>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</si>
  <si>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</si>
  <si>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</si>
  <si>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</si>
  <si>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</si>
  <si>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</si>
  <si>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</si>
  <si>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</si>
  <si>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</si>
  <si>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</si>
  <si>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</si>
  <si>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</si>
  <si>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</si>
  <si>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</si>
  <si>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</si>
  <si>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</si>
  <si>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</si>
  <si>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</si>
  <si>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</si>
  <si>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</si>
  <si>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</si>
  <si>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</si>
  <si>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</si>
  <si>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</si>
  <si>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</si>
  <si>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</si>
  <si>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</si>
  <si>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</si>
  <si>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</si>
  <si>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</si>
  <si>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</si>
  <si>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</si>
  <si>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</si>
  <si>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887 2 02 27112 05 0000 150</t>
  </si>
  <si>
    <t>887 2 02 29999 05 0000 150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</si>
  <si>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</si>
  <si>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</si>
  <si>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</si>
  <si>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</si>
  <si>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</si>
  <si>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</si>
  <si>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</si>
  <si>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</si>
  <si>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</si>
  <si>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</si>
  <si>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</si>
  <si>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</si>
  <si>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</si>
  <si>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</si>
  <si>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</si>
  <si>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</si>
  <si>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</si>
  <si>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</si>
  <si>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</si>
  <si>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</si>
  <si>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</si>
  <si>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</si>
  <si>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</si>
  <si>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</si>
  <si>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</si>
  <si>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</si>
  <si>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</si>
  <si>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</si>
  <si>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Маслянинского района Новосибирской области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</si>
  <si>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</si>
  <si>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</si>
  <si>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887 2 02 25304 05 0000 150</t>
  </si>
  <si>
    <t>887 2 02 25243 05 0000 150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</si>
  <si>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социальнго положения семей с детьми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</si>
  <si>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</si>
  <si>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</si>
  <si>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</si>
  <si>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на 2021 год и плановый период 2022-2023 годов»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</si>
  <si>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</si>
  <si>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</si>
  <si>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</si>
  <si>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887 2 02 27576 05 0000 150</t>
  </si>
  <si>
    <t>887 2 02 25576 05 0000 150</t>
  </si>
  <si>
    <t>887 2 02 25169 05 0000 150</t>
  </si>
  <si>
    <t>Субсидии на реализацию мероприятий по организации функционирования систем жизнеобеспечивания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</si>
  <si>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887 2 02 20077 05 0000 150</t>
  </si>
  <si>
    <t>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</si>
  <si>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создания новых мест дополнительного образования детей в рамках регионального проекта "Успех каждого ребенка"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</si>
  <si>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887 2 02 25491 05 0000 150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</si>
  <si>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</si>
  <si>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</si>
  <si>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887 2 02 35135 05 0000 150</t>
  </si>
  <si>
    <t xml:space="preserve">Субвенции на осуществление государственных полномочий по проведению Всероссийской переписи населения 2020 года
</t>
  </si>
  <si>
    <t xml:space="preserve">887 2 02 35469 05 0000 150
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</si>
  <si>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</si>
  <si>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</si>
  <si>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</si>
  <si>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</si>
  <si>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Субсидии на подготовку и проведения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</si>
  <si>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</si>
  <si>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</si>
  <si>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Иных межбюджетные трансферты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</si>
  <si>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отклонения 2021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</si>
  <si>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</si>
  <si>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887 2 02 25 519 05 0000 150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</si>
  <si>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</si>
  <si>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Доходы бюджета Маслянинского района Новосибирской области  на 2021 год и плановый период 2022-2023 годов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</si>
  <si>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</si>
  <si>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887 2 02 45160 05 0000 150</t>
  </si>
  <si>
    <t>Субсидии на реализацию мероприятий по разработке проектной документации и проведение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</si>
  <si>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</si>
  <si>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 xml:space="preserve">к решению 10 сессии Совета депутатов </t>
  </si>
  <si>
    <t xml:space="preserve">от 01.12.2021 г. № 81 «О внесении изменений в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</si>
</sst>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"/>
    <numFmt numFmtId="166" formatCode="0.0"/>
    <numFmt numFmtId="167" formatCode="#,##0.00000"/>
    <numFmt numFmtId="168" formatCode="#,##0.000"/>
    <numFmt numFmtId="169" formatCode="#,##0.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33">
    <xf numFmtId="0" fontId="0" fillId="0" borderId="0" xfId="0"/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4" fontId="7" fillId="2" borderId="0" xfId="0" applyNumberFormat="1" applyFont="1" applyFill="1" applyAlignment="1">
      <alignment wrapText="1"/>
    </xf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9" fontId="5" fillId="4" borderId="0" xfId="1" applyNumberFormat="1" applyFont="1" applyFill="1" applyBorder="1" applyAlignment="1">
      <alignment horizontal="center" wrapText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4" fillId="5" borderId="0" xfId="0" applyNumberFormat="1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49" fontId="3" fillId="2" borderId="0" xfId="1" applyNumberFormat="1" applyFont="1" applyFill="1" applyBorder="1" applyAlignment="1">
      <alignment horizontal="center" wrapText="1"/>
    </xf>
    <xf numFmtId="49" fontId="5" fillId="2" borderId="0" xfId="1" applyNumberFormat="1" applyFont="1" applyFill="1" applyBorder="1" applyAlignment="1">
      <alignment horizontal="center" wrapText="1"/>
    </xf>
    <xf numFmtId="49" fontId="4" fillId="2" borderId="0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2" fontId="13" fillId="2" borderId="0" xfId="0" applyNumberFormat="1" applyFont="1" applyFill="1" applyBorder="1" applyAlignment="1">
      <alignment horizontal="left" wrapText="1"/>
    </xf>
    <xf numFmtId="2" fontId="4" fillId="2" borderId="0" xfId="0" applyNumberFormat="1" applyFont="1" applyFill="1" applyBorder="1" applyAlignment="1">
      <alignment horizontal="left" wrapText="1"/>
    </xf>
    <xf numFmtId="166" fontId="3" fillId="2" borderId="0" xfId="0" applyNumberFormat="1" applyFont="1" applyFill="1" applyBorder="1" applyAlignment="1">
      <alignment horizontal="left" wrapText="1"/>
    </xf>
    <xf numFmtId="166" fontId="14" fillId="6" borderId="0" xfId="0" applyNumberFormat="1" applyFont="1" applyFill="1" applyBorder="1" applyAlignment="1">
      <alignment horizontal="left" wrapText="1"/>
    </xf>
    <xf numFmtId="166" fontId="4" fillId="2" borderId="0" xfId="0" applyNumberFormat="1" applyFont="1" applyFill="1" applyBorder="1" applyAlignment="1">
      <alignment horizontal="left" wrapText="1"/>
    </xf>
    <xf numFmtId="166" fontId="13" fillId="2" borderId="0" xfId="0" applyNumberFormat="1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5" fillId="2" borderId="0" xfId="0" applyNumberFormat="1" applyFont="1" applyFill="1" applyBorder="1" applyAlignment="1">
      <alignment wrapText="1"/>
    </xf>
    <xf numFmtId="4" fontId="5" fillId="2" borderId="0" xfId="2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>
      <alignment wrapText="1"/>
    </xf>
    <xf numFmtId="0" fontId="5" fillId="2" borderId="0" xfId="0" applyNumberFormat="1" applyFont="1" applyFill="1" applyBorder="1" applyAlignment="1">
      <alignment horizontal="left" wrapText="1"/>
    </xf>
    <xf numFmtId="4" fontId="5" fillId="2" borderId="0" xfId="0" applyNumberFormat="1" applyFont="1" applyFill="1" applyBorder="1" applyAlignment="1">
      <alignment horizontal="right" wrapText="1"/>
    </xf>
    <xf numFmtId="4" fontId="5" fillId="2" borderId="0" xfId="2" applyNumberFormat="1" applyFont="1" applyFill="1" applyBorder="1" applyAlignment="1" applyProtection="1">
      <alignment horizontal="right"/>
      <protection hidden="1"/>
    </xf>
    <xf numFmtId="4" fontId="4" fillId="2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4" fillId="5" borderId="0" xfId="0" applyNumberFormat="1" applyFont="1" applyFill="1" applyBorder="1" applyAlignment="1">
      <alignment horizontal="left" wrapText="1"/>
    </xf>
    <xf numFmtId="4" fontId="3" fillId="5" borderId="0" xfId="0" applyNumberFormat="1" applyFont="1" applyFill="1" applyBorder="1" applyAlignment="1">
      <alignment horizontal="right" wrapText="1"/>
    </xf>
    <xf numFmtId="0" fontId="0" fillId="5" borderId="0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4" fontId="3" fillId="4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horizontal="left" wrapText="1"/>
    </xf>
    <xf numFmtId="4" fontId="5" fillId="4" borderId="0" xfId="0" applyNumberFormat="1" applyFont="1" applyFill="1" applyBorder="1" applyAlignment="1">
      <alignment horizontal="right" wrapText="1"/>
    </xf>
    <xf numFmtId="0" fontId="5" fillId="4" borderId="0" xfId="0" applyNumberFormat="1" applyFont="1" applyFill="1" applyBorder="1" applyAlignment="1">
      <alignment wrapText="1"/>
    </xf>
    <xf numFmtId="4" fontId="5" fillId="4" borderId="0" xfId="2" applyNumberFormat="1" applyFont="1" applyFill="1" applyBorder="1" applyAlignment="1" applyProtection="1">
      <alignment horizontal="right"/>
      <protection hidden="1"/>
    </xf>
    <xf numFmtId="0" fontId="10" fillId="2" borderId="0" xfId="0" applyFont="1" applyFill="1" applyAlignment="1">
      <alignment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wrapText="1"/>
    </xf>
    <xf numFmtId="4" fontId="15" fillId="2" borderId="0" xfId="0" applyNumberFormat="1" applyFont="1" applyFill="1" applyAlignment="1">
      <alignment wrapText="1"/>
    </xf>
    <xf numFmtId="0" fontId="15" fillId="2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5" fillId="0" borderId="2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left" wrapText="1"/>
    </xf>
    <xf numFmtId="49" fontId="3" fillId="0" borderId="9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0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5" fillId="2" borderId="5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Alignment="1">
      <alignment wrapText="1"/>
    </xf>
    <xf numFmtId="165" fontId="2" fillId="2" borderId="0" xfId="0" applyNumberFormat="1" applyFont="1" applyFill="1" applyAlignment="1">
      <alignment wrapText="1"/>
    </xf>
    <xf numFmtId="165" fontId="5" fillId="6" borderId="1" xfId="0" applyNumberFormat="1" applyFont="1" applyFill="1" applyBorder="1" applyAlignment="1">
      <alignment horizontal="center" vertical="center" wrapText="1"/>
    </xf>
    <xf numFmtId="165" fontId="17" fillId="6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6" borderId="1" xfId="2" applyNumberFormat="1" applyFont="1" applyFill="1" applyBorder="1" applyAlignment="1" applyProtection="1">
      <alignment horizontal="center" vertical="center"/>
      <protection hidden="1"/>
    </xf>
    <xf numFmtId="169" fontId="5" fillId="6" borderId="1" xfId="2" applyNumberFormat="1" applyFont="1" applyFill="1" applyBorder="1" applyAlignment="1" applyProtection="1">
      <alignment horizontal="center" vertical="center"/>
      <protection hidden="1"/>
    </xf>
    <xf numFmtId="168" fontId="5" fillId="6" borderId="1" xfId="2" applyNumberFormat="1" applyFont="1" applyFill="1" applyBorder="1" applyAlignment="1" applyProtection="1">
      <alignment horizontal="center" vertical="center"/>
      <protection hidden="1"/>
    </xf>
    <xf numFmtId="167" fontId="5" fillId="6" borderId="1" xfId="2" applyNumberFormat="1" applyFont="1" applyFill="1" applyBorder="1" applyAlignment="1" applyProtection="1">
      <alignment horizontal="center" vertical="center"/>
      <protection hidden="1"/>
    </xf>
    <xf numFmtId="167" fontId="5" fillId="6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wrapText="1"/>
    </xf>
    <xf numFmtId="3" fontId="3" fillId="0" borderId="4" xfId="0" applyNumberFormat="1" applyFont="1" applyFill="1" applyBorder="1" applyAlignment="1">
      <alignment horizontal="center" vertical="center" wrapText="1"/>
    </xf>
    <xf numFmtId="165" fontId="1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0" xfId="0" applyNumberFormat="1" applyFont="1" applyFill="1" applyAlignment="1">
      <alignment wrapText="1"/>
    </xf>
    <xf numFmtId="4" fontId="15" fillId="0" borderId="0" xfId="0" applyNumberFormat="1" applyFont="1" applyFill="1" applyAlignment="1">
      <alignment wrapText="1"/>
    </xf>
    <xf numFmtId="167" fontId="7" fillId="0" borderId="0" xfId="0" applyNumberFormat="1" applyFont="1" applyFill="1" applyAlignment="1">
      <alignment wrapText="1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165" fontId="2" fillId="0" borderId="0" xfId="0" applyNumberFormat="1" applyFont="1" applyFill="1" applyAlignment="1">
      <alignment wrapText="1"/>
    </xf>
    <xf numFmtId="0" fontId="1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0" fillId="2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view="pageBreakPreview" zoomScaleNormal="90" zoomScaleSheetLayoutView="100" workbookViewId="0">
      <selection activeCell="D84" sqref="D84"/>
    </sheetView>
  </sheetViews>
  <sheetFormatPr defaultRowHeight="12.75" x14ac:dyDescent="0.2"/>
  <cols>
    <col min="1" max="1" width="50.85546875" style="4" customWidth="1"/>
    <col min="2" max="2" width="26.7109375" style="5" customWidth="1"/>
    <col min="3" max="3" width="14" style="7" hidden="1" customWidth="1"/>
    <col min="4" max="4" width="18.28515625" style="118" customWidth="1"/>
    <col min="5" max="5" width="14" style="7" hidden="1" customWidth="1"/>
    <col min="6" max="6" width="16" style="128" customWidth="1"/>
    <col min="7" max="7" width="13.28515625" style="2" customWidth="1"/>
    <col min="8" max="8" width="15.140625" style="1" customWidth="1"/>
    <col min="9" max="9" width="11.28515625" style="1" customWidth="1"/>
    <col min="10" max="10" width="14" style="1" customWidth="1"/>
    <col min="11" max="16384" width="9.140625" style="1"/>
  </cols>
  <sheetData>
    <row r="1" spans="1:8" x14ac:dyDescent="0.2">
      <c r="F1" s="124"/>
      <c r="G1" s="69" t="s">
        <v>92</v>
      </c>
    </row>
    <row r="2" spans="1:8" x14ac:dyDescent="0.2">
      <c r="F2" s="124"/>
      <c r="G2" s="70" t="s">
        <v>137</v>
      </c>
    </row>
    <row r="3" spans="1:8" x14ac:dyDescent="0.2">
      <c r="F3" s="124"/>
      <c r="G3" s="70" t="s">
        <v>93</v>
      </c>
    </row>
    <row r="4" spans="1:8" x14ac:dyDescent="0.2">
      <c r="F4" s="124"/>
      <c r="G4" s="70" t="s">
        <v>138</v>
      </c>
    </row>
    <row r="5" spans="1:8" x14ac:dyDescent="0.2">
      <c r="F5" s="124"/>
      <c r="G5" s="70" t="s">
        <v>94</v>
      </c>
    </row>
    <row r="6" spans="1:8" x14ac:dyDescent="0.2">
      <c r="F6" s="124"/>
      <c r="G6" s="70" t="s">
        <v>103</v>
      </c>
    </row>
    <row r="8" spans="1:8" s="6" customFormat="1" ht="51.75" customHeight="1" x14ac:dyDescent="0.25">
      <c r="A8" s="132" t="s">
        <v>132</v>
      </c>
      <c r="B8" s="132"/>
      <c r="C8" s="132"/>
      <c r="D8" s="132"/>
      <c r="E8" s="132"/>
      <c r="F8" s="132"/>
      <c r="G8" s="132"/>
    </row>
    <row r="9" spans="1:8" ht="14.25" customHeight="1" thickBot="1" x14ac:dyDescent="0.25">
      <c r="A9" s="1"/>
      <c r="B9" s="1"/>
      <c r="F9" s="125" t="s">
        <v>45</v>
      </c>
      <c r="G9" s="3"/>
    </row>
    <row r="10" spans="1:8" ht="29.25" customHeight="1" thickBot="1" x14ac:dyDescent="0.25">
      <c r="A10" s="23" t="s">
        <v>0</v>
      </c>
      <c r="B10" s="24" t="s">
        <v>1</v>
      </c>
      <c r="C10" s="25">
        <v>2021</v>
      </c>
      <c r="D10" s="119">
        <v>2021</v>
      </c>
      <c r="E10" s="25" t="s">
        <v>128</v>
      </c>
      <c r="F10" s="119">
        <v>2022</v>
      </c>
      <c r="G10" s="25">
        <v>2023</v>
      </c>
    </row>
    <row r="11" spans="1:8" s="21" customFormat="1" ht="18" customHeight="1" x14ac:dyDescent="0.2">
      <c r="A11" s="85" t="s">
        <v>47</v>
      </c>
      <c r="B11" s="86"/>
      <c r="C11" s="101">
        <f>C12+C21</f>
        <v>135656.1</v>
      </c>
      <c r="D11" s="101">
        <f t="shared" ref="D11:E11" si="0">D12+D21</f>
        <v>140670.25634999998</v>
      </c>
      <c r="E11" s="101">
        <f t="shared" si="0"/>
        <v>5014.1563500000029</v>
      </c>
      <c r="F11" s="101">
        <f>F12+F21</f>
        <v>138018.4</v>
      </c>
      <c r="G11" s="101">
        <f>G12+G21</f>
        <v>150995.29999999999</v>
      </c>
    </row>
    <row r="12" spans="1:8" s="21" customFormat="1" ht="13.5" x14ac:dyDescent="0.25">
      <c r="A12" s="73" t="s">
        <v>2</v>
      </c>
      <c r="B12" s="87"/>
      <c r="C12" s="102">
        <f>SUM(C13:C20)</f>
        <v>109357.5</v>
      </c>
      <c r="D12" s="102">
        <f t="shared" ref="D12:E12" si="1">SUM(D13:D20)</f>
        <v>117471.09999999999</v>
      </c>
      <c r="E12" s="102">
        <f t="shared" si="1"/>
        <v>8113.6</v>
      </c>
      <c r="F12" s="102">
        <f>SUM(F13:F20)</f>
        <v>111777.3</v>
      </c>
      <c r="G12" s="102">
        <f>SUM(G13:G20)</f>
        <v>124733.79999999999</v>
      </c>
    </row>
    <row r="13" spans="1:8" s="21" customFormat="1" x14ac:dyDescent="0.2">
      <c r="A13" s="74" t="s">
        <v>3</v>
      </c>
      <c r="B13" s="88" t="s">
        <v>4</v>
      </c>
      <c r="C13" s="93">
        <v>81810.600000000006</v>
      </c>
      <c r="D13" s="93">
        <v>81810.600000000006</v>
      </c>
      <c r="E13" s="93">
        <f>D13-C13</f>
        <v>0</v>
      </c>
      <c r="F13" s="93">
        <v>85185.600000000006</v>
      </c>
      <c r="G13" s="89">
        <v>96834</v>
      </c>
    </row>
    <row r="14" spans="1:8" s="21" customFormat="1" ht="25.5" x14ac:dyDescent="0.2">
      <c r="A14" s="74" t="s">
        <v>48</v>
      </c>
      <c r="B14" s="88" t="s">
        <v>49</v>
      </c>
      <c r="C14" s="93">
        <v>15156.4</v>
      </c>
      <c r="D14" s="93">
        <f>15156.4+1500+3843.6</f>
        <v>20500</v>
      </c>
      <c r="E14" s="93">
        <f t="shared" ref="E14:E20" si="2">D14-C14</f>
        <v>5343.6</v>
      </c>
      <c r="F14" s="93">
        <v>16962.2</v>
      </c>
      <c r="G14" s="89">
        <v>17979.900000000001</v>
      </c>
    </row>
    <row r="15" spans="1:8" s="21" customFormat="1" ht="12.75" customHeight="1" x14ac:dyDescent="0.2">
      <c r="A15" s="74" t="s">
        <v>5</v>
      </c>
      <c r="B15" s="88" t="s">
        <v>6</v>
      </c>
      <c r="C15" s="93">
        <v>2961.2</v>
      </c>
      <c r="D15" s="93">
        <f>2961.2-561.2+150+90+260</f>
        <v>2900</v>
      </c>
      <c r="E15" s="109">
        <f t="shared" si="2"/>
        <v>-61.199999999999818</v>
      </c>
      <c r="F15" s="93">
        <v>0</v>
      </c>
      <c r="G15" s="89">
        <v>0</v>
      </c>
      <c r="H15" s="64"/>
    </row>
    <row r="16" spans="1:8" s="21" customFormat="1" ht="12.75" customHeight="1" x14ac:dyDescent="0.2">
      <c r="A16" s="74" t="s">
        <v>7</v>
      </c>
      <c r="B16" s="88" t="s">
        <v>8</v>
      </c>
      <c r="C16" s="93">
        <v>111.1</v>
      </c>
      <c r="D16" s="93">
        <f>111.1+88.9+9.4</f>
        <v>209.4</v>
      </c>
      <c r="E16" s="109">
        <f t="shared" si="2"/>
        <v>98.300000000000011</v>
      </c>
      <c r="F16" s="93">
        <v>114.8</v>
      </c>
      <c r="G16" s="89">
        <v>118.6</v>
      </c>
    </row>
    <row r="17" spans="1:11" s="21" customFormat="1" ht="25.5" x14ac:dyDescent="0.2">
      <c r="A17" s="74" t="s">
        <v>9</v>
      </c>
      <c r="B17" s="88" t="s">
        <v>10</v>
      </c>
      <c r="C17" s="93">
        <v>162.1</v>
      </c>
      <c r="D17" s="93">
        <f>162.1+1074.65+463.25+700+400+300</f>
        <v>3100</v>
      </c>
      <c r="E17" s="109">
        <f t="shared" si="2"/>
        <v>2937.9</v>
      </c>
      <c r="F17" s="111">
        <v>168.4</v>
      </c>
      <c r="G17" s="89">
        <v>175</v>
      </c>
    </row>
    <row r="18" spans="1:11" s="21" customFormat="1" x14ac:dyDescent="0.2">
      <c r="A18" s="74" t="s">
        <v>90</v>
      </c>
      <c r="B18" s="88" t="s">
        <v>91</v>
      </c>
      <c r="C18" s="93">
        <v>7746.4</v>
      </c>
      <c r="D18" s="93">
        <v>7746.4</v>
      </c>
      <c r="E18" s="93">
        <f t="shared" si="2"/>
        <v>0</v>
      </c>
      <c r="F18" s="93">
        <v>7922.6</v>
      </c>
      <c r="G18" s="89">
        <v>8188.4</v>
      </c>
    </row>
    <row r="19" spans="1:11" s="21" customFormat="1" ht="12" customHeight="1" x14ac:dyDescent="0.2">
      <c r="A19" s="74" t="s">
        <v>11</v>
      </c>
      <c r="B19" s="88" t="s">
        <v>50</v>
      </c>
      <c r="C19" s="93">
        <v>1409.7</v>
      </c>
      <c r="D19" s="93">
        <f>1409.7-200-5</f>
        <v>1204.7</v>
      </c>
      <c r="E19" s="93">
        <f t="shared" si="2"/>
        <v>-205</v>
      </c>
      <c r="F19" s="93">
        <v>1423.7</v>
      </c>
      <c r="G19" s="89">
        <v>1437.9</v>
      </c>
    </row>
    <row r="20" spans="1:11" s="21" customFormat="1" ht="12" customHeight="1" x14ac:dyDescent="0.2">
      <c r="A20" s="74" t="s">
        <v>12</v>
      </c>
      <c r="B20" s="88" t="s">
        <v>13</v>
      </c>
      <c r="C20" s="93"/>
      <c r="D20" s="93"/>
      <c r="E20" s="93">
        <f t="shared" si="2"/>
        <v>0</v>
      </c>
      <c r="F20" s="93"/>
      <c r="G20" s="89"/>
    </row>
    <row r="21" spans="1:11" s="21" customFormat="1" ht="13.5" x14ac:dyDescent="0.25">
      <c r="A21" s="75" t="s">
        <v>14</v>
      </c>
      <c r="B21" s="90"/>
      <c r="C21" s="102">
        <f>SUM(C22:C26)</f>
        <v>26298.6</v>
      </c>
      <c r="D21" s="102">
        <f t="shared" ref="D21:E21" si="3">SUM(D22:D26)</f>
        <v>23199.156350000001</v>
      </c>
      <c r="E21" s="102">
        <f t="shared" si="3"/>
        <v>-3099.4436499999974</v>
      </c>
      <c r="F21" s="102">
        <f>SUM(F22:F26)</f>
        <v>26241.1</v>
      </c>
      <c r="G21" s="102">
        <f>SUM(G22:G26)</f>
        <v>26261.5</v>
      </c>
    </row>
    <row r="22" spans="1:11" s="21" customFormat="1" ht="12.75" customHeight="1" x14ac:dyDescent="0.2">
      <c r="A22" s="76" t="s">
        <v>15</v>
      </c>
      <c r="B22" s="88" t="s">
        <v>51</v>
      </c>
      <c r="C22" s="93">
        <f>3153.9+80</f>
        <v>3233.9</v>
      </c>
      <c r="D22" s="93">
        <f>3233.9+229.58851+200-107</f>
        <v>3556.4885100000001</v>
      </c>
      <c r="E22" s="93">
        <f>D22-C22</f>
        <v>322.58851000000004</v>
      </c>
      <c r="F22" s="93">
        <v>3153.9</v>
      </c>
      <c r="G22" s="89">
        <v>3153.9</v>
      </c>
    </row>
    <row r="23" spans="1:11" s="21" customFormat="1" x14ac:dyDescent="0.2">
      <c r="A23" s="74" t="s">
        <v>16</v>
      </c>
      <c r="B23" s="88" t="s">
        <v>17</v>
      </c>
      <c r="C23" s="93">
        <v>205.2</v>
      </c>
      <c r="D23" s="93">
        <f>205.2+94.8-50</f>
        <v>250</v>
      </c>
      <c r="E23" s="109">
        <f t="shared" ref="E23:E28" si="4">D23-C23</f>
        <v>44.800000000000011</v>
      </c>
      <c r="F23" s="93">
        <v>217.7</v>
      </c>
      <c r="G23" s="89">
        <v>227.8</v>
      </c>
    </row>
    <row r="24" spans="1:11" s="21" customFormat="1" ht="25.5" x14ac:dyDescent="0.2">
      <c r="A24" s="74" t="s">
        <v>52</v>
      </c>
      <c r="B24" s="88" t="s">
        <v>53</v>
      </c>
      <c r="C24" s="93">
        <v>22814.799999999999</v>
      </c>
      <c r="D24" s="93">
        <f>22814.8+121.45184-3903.6-385.984-218.7</f>
        <v>18427.967840000001</v>
      </c>
      <c r="E24" s="109">
        <f t="shared" si="4"/>
        <v>-4386.8321599999981</v>
      </c>
      <c r="F24" s="93">
        <v>22824.799999999999</v>
      </c>
      <c r="G24" s="89">
        <v>22835.1</v>
      </c>
    </row>
    <row r="25" spans="1:11" s="21" customFormat="1" ht="25.5" x14ac:dyDescent="0.2">
      <c r="A25" s="74" t="s">
        <v>18</v>
      </c>
      <c r="B25" s="88" t="s">
        <v>19</v>
      </c>
      <c r="C25" s="93">
        <v>29.2</v>
      </c>
      <c r="D25" s="93">
        <f>29.2+40.8+10+55+150.5+5.5</f>
        <v>291</v>
      </c>
      <c r="E25" s="109">
        <f t="shared" si="4"/>
        <v>261.8</v>
      </c>
      <c r="F25" s="93">
        <v>29.2</v>
      </c>
      <c r="G25" s="89">
        <v>29.2</v>
      </c>
    </row>
    <row r="26" spans="1:11" s="21" customFormat="1" x14ac:dyDescent="0.2">
      <c r="A26" s="74" t="s">
        <v>20</v>
      </c>
      <c r="B26" s="88" t="s">
        <v>54</v>
      </c>
      <c r="C26" s="93">
        <v>15.5</v>
      </c>
      <c r="D26" s="93">
        <f>15.5+102+107+69.5+110+180.7+86+3</f>
        <v>673.7</v>
      </c>
      <c r="E26" s="109">
        <f t="shared" si="4"/>
        <v>658.2</v>
      </c>
      <c r="F26" s="93">
        <v>15.5</v>
      </c>
      <c r="G26" s="89">
        <v>15.5</v>
      </c>
    </row>
    <row r="27" spans="1:11" s="21" customFormat="1" x14ac:dyDescent="0.2">
      <c r="A27" s="74" t="s">
        <v>55</v>
      </c>
      <c r="B27" s="88" t="s">
        <v>56</v>
      </c>
      <c r="C27" s="93"/>
      <c r="D27" s="93"/>
      <c r="E27" s="93">
        <f t="shared" si="4"/>
        <v>0</v>
      </c>
      <c r="F27" s="93"/>
      <c r="G27" s="89"/>
    </row>
    <row r="28" spans="1:11" s="29" customFormat="1" ht="16.5" customHeight="1" x14ac:dyDescent="0.2">
      <c r="A28" s="77"/>
      <c r="B28" s="91"/>
      <c r="C28" s="93"/>
      <c r="D28" s="93">
        <f>D29-D83-D92</f>
        <v>1722404.32473</v>
      </c>
      <c r="E28" s="93">
        <f t="shared" si="4"/>
        <v>1722404.32473</v>
      </c>
      <c r="F28" s="93"/>
      <c r="G28" s="89"/>
      <c r="H28" s="27"/>
      <c r="I28" s="28"/>
      <c r="J28" s="28"/>
      <c r="K28" s="28"/>
    </row>
    <row r="29" spans="1:11" s="26" customFormat="1" ht="13.5" customHeight="1" x14ac:dyDescent="0.2">
      <c r="A29" s="76" t="s">
        <v>21</v>
      </c>
      <c r="B29" s="88" t="s">
        <v>22</v>
      </c>
      <c r="C29" s="103">
        <f>C30+C92</f>
        <v>1635712.2137000002</v>
      </c>
      <c r="D29" s="103">
        <f>D30+D92</f>
        <v>1735101.0870000001</v>
      </c>
      <c r="E29" s="103">
        <f>E30+E92</f>
        <v>86873.636749999991</v>
      </c>
      <c r="F29" s="103">
        <f>F30+F92</f>
        <v>729642.51873000001</v>
      </c>
      <c r="G29" s="103">
        <f>G30+G92</f>
        <v>772622.93554999994</v>
      </c>
      <c r="H29" s="30"/>
      <c r="I29" s="27"/>
      <c r="J29" s="27"/>
      <c r="K29" s="27"/>
    </row>
    <row r="30" spans="1:11" s="26" customFormat="1" ht="25.5" x14ac:dyDescent="0.2">
      <c r="A30" s="74" t="s">
        <v>23</v>
      </c>
      <c r="B30" s="88" t="s">
        <v>57</v>
      </c>
      <c r="C30" s="103">
        <f>C31+C33+C62+C82</f>
        <v>1624074.9554300001</v>
      </c>
      <c r="D30" s="103">
        <f>D31+D33+D62+D82</f>
        <v>1723336.82473</v>
      </c>
      <c r="E30" s="103">
        <f t="shared" ref="E30" si="5">E31+E33+E62+E82</f>
        <v>86746.63274999999</v>
      </c>
      <c r="F30" s="103">
        <f>F31+F33+F62+F82</f>
        <v>729642.51873000001</v>
      </c>
      <c r="G30" s="103">
        <f>G31+G33+G62+G82</f>
        <v>772622.93554999994</v>
      </c>
      <c r="H30" s="31"/>
      <c r="I30" s="8"/>
      <c r="J30" s="32"/>
      <c r="K30" s="27"/>
    </row>
    <row r="31" spans="1:11" s="26" customFormat="1" ht="12" customHeight="1" x14ac:dyDescent="0.2">
      <c r="A31" s="74" t="s">
        <v>24</v>
      </c>
      <c r="B31" s="88" t="s">
        <v>58</v>
      </c>
      <c r="C31" s="103">
        <f t="shared" ref="C31:G31" si="6">C32</f>
        <v>65429</v>
      </c>
      <c r="D31" s="103">
        <f t="shared" si="6"/>
        <v>65429</v>
      </c>
      <c r="E31" s="103">
        <f t="shared" si="6"/>
        <v>0</v>
      </c>
      <c r="F31" s="103">
        <f t="shared" si="6"/>
        <v>47307.6</v>
      </c>
      <c r="G31" s="103">
        <f t="shared" si="6"/>
        <v>60539.8</v>
      </c>
      <c r="H31" s="33"/>
      <c r="I31" s="8"/>
      <c r="J31" s="32"/>
      <c r="K31" s="27"/>
    </row>
    <row r="32" spans="1:11" s="21" customFormat="1" ht="25.5" customHeight="1" x14ac:dyDescent="0.2">
      <c r="A32" s="71" t="s">
        <v>24</v>
      </c>
      <c r="B32" s="91" t="s">
        <v>58</v>
      </c>
      <c r="C32" s="93">
        <v>65429</v>
      </c>
      <c r="D32" s="93">
        <v>65429</v>
      </c>
      <c r="E32" s="93">
        <f>D32-C32</f>
        <v>0</v>
      </c>
      <c r="F32" s="93">
        <v>47307.6</v>
      </c>
      <c r="G32" s="104">
        <v>60539.8</v>
      </c>
      <c r="H32" s="34"/>
      <c r="I32" s="17"/>
      <c r="J32" s="35"/>
      <c r="K32" s="20"/>
    </row>
    <row r="33" spans="1:11" s="21" customFormat="1" ht="12.75" customHeight="1" x14ac:dyDescent="0.2">
      <c r="A33" s="76" t="s">
        <v>25</v>
      </c>
      <c r="B33" s="88" t="s">
        <v>59</v>
      </c>
      <c r="C33" s="103">
        <f>SUM(C34:C49)+C50</f>
        <v>986200.3</v>
      </c>
      <c r="D33" s="103">
        <f>SUM(D34:D49)+D50</f>
        <v>1069675.7817599999</v>
      </c>
      <c r="E33" s="103">
        <f t="shared" ref="E33" si="7">SUM(E34:E49)+E50</f>
        <v>71821.681759999992</v>
      </c>
      <c r="F33" s="103">
        <f>SUM(F34:F49)+F50</f>
        <v>118236.35436</v>
      </c>
      <c r="G33" s="103">
        <f>SUM(G34:G49)+G50</f>
        <v>87036.5</v>
      </c>
      <c r="H33" s="36"/>
      <c r="I33" s="36"/>
      <c r="J33" s="36"/>
      <c r="K33" s="20"/>
    </row>
    <row r="34" spans="1:11" s="21" customFormat="1" ht="76.5" customHeight="1" x14ac:dyDescent="0.2">
      <c r="A34" s="72" t="s">
        <v>84</v>
      </c>
      <c r="B34" s="92" t="s">
        <v>111</v>
      </c>
      <c r="C34" s="105">
        <v>4804.1000000000004</v>
      </c>
      <c r="D34" s="105">
        <f>4804.1-1817.6</f>
        <v>2986.5000000000005</v>
      </c>
      <c r="E34" s="105">
        <f>D34-C34</f>
        <v>-1817.6</v>
      </c>
      <c r="F34" s="105">
        <v>0</v>
      </c>
      <c r="G34" s="104">
        <v>0</v>
      </c>
      <c r="H34" s="36"/>
      <c r="I34" s="36"/>
      <c r="J34" s="36"/>
      <c r="K34" s="20"/>
    </row>
    <row r="35" spans="1:11" s="21" customFormat="1" ht="66.75" customHeight="1" x14ac:dyDescent="0.2">
      <c r="A35" s="72" t="s">
        <v>86</v>
      </c>
      <c r="B35" s="92" t="s">
        <v>111</v>
      </c>
      <c r="C35" s="93">
        <v>28773.200000000001</v>
      </c>
      <c r="D35" s="111">
        <f>28773.2-7234.85018</f>
        <v>21538.349819999999</v>
      </c>
      <c r="E35" s="105">
        <f t="shared" ref="E35:E49" si="8">D35-C35</f>
        <v>-7234.8501800000013</v>
      </c>
      <c r="F35" s="93">
        <v>0</v>
      </c>
      <c r="G35" s="89">
        <v>0</v>
      </c>
      <c r="H35" s="36"/>
      <c r="I35" s="36"/>
      <c r="J35" s="36"/>
      <c r="K35" s="20"/>
    </row>
    <row r="36" spans="1:11" s="21" customFormat="1" ht="80.25" customHeight="1" x14ac:dyDescent="0.2">
      <c r="A36" s="72" t="s">
        <v>106</v>
      </c>
      <c r="B36" s="91" t="s">
        <v>60</v>
      </c>
      <c r="C36" s="93">
        <v>30000</v>
      </c>
      <c r="D36" s="93">
        <v>98000</v>
      </c>
      <c r="E36" s="112">
        <f t="shared" si="8"/>
        <v>68000</v>
      </c>
      <c r="F36" s="93">
        <v>25000</v>
      </c>
      <c r="G36" s="94">
        <v>26481.599999999999</v>
      </c>
      <c r="H36" s="36"/>
      <c r="I36" s="36"/>
      <c r="J36" s="36"/>
      <c r="K36" s="20"/>
    </row>
    <row r="37" spans="1:11" s="21" customFormat="1" ht="90.75" customHeight="1" x14ac:dyDescent="0.25">
      <c r="A37" s="72" t="s">
        <v>120</v>
      </c>
      <c r="B37" s="92" t="s">
        <v>109</v>
      </c>
      <c r="C37" s="93">
        <v>12518.2</v>
      </c>
      <c r="D37" s="111">
        <v>12518.2</v>
      </c>
      <c r="E37" s="105">
        <f t="shared" si="8"/>
        <v>0</v>
      </c>
      <c r="F37" s="93">
        <v>11439.6</v>
      </c>
      <c r="G37" s="89">
        <v>7572.3</v>
      </c>
      <c r="H37" s="37"/>
      <c r="I37" s="38"/>
      <c r="J37" s="38"/>
      <c r="K37" s="20"/>
    </row>
    <row r="38" spans="1:11" s="21" customFormat="1" ht="68.25" customHeight="1" x14ac:dyDescent="0.2">
      <c r="A38" s="72" t="s">
        <v>83</v>
      </c>
      <c r="B38" s="92" t="s">
        <v>98</v>
      </c>
      <c r="C38" s="93">
        <v>231258.4</v>
      </c>
      <c r="D38" s="93">
        <v>231258.4</v>
      </c>
      <c r="E38" s="105">
        <f t="shared" si="8"/>
        <v>0</v>
      </c>
      <c r="F38" s="93">
        <v>0</v>
      </c>
      <c r="G38" s="89">
        <v>0</v>
      </c>
      <c r="H38" s="39"/>
      <c r="I38" s="39"/>
      <c r="J38" s="39"/>
      <c r="K38" s="20"/>
    </row>
    <row r="39" spans="1:11" s="21" customFormat="1" ht="81" customHeight="1" x14ac:dyDescent="0.2">
      <c r="A39" s="72" t="s">
        <v>121</v>
      </c>
      <c r="B39" s="92" t="s">
        <v>97</v>
      </c>
      <c r="C39" s="93">
        <v>19653.599999999999</v>
      </c>
      <c r="D39" s="111">
        <v>19653.599999999999</v>
      </c>
      <c r="E39" s="105">
        <f t="shared" si="8"/>
        <v>0</v>
      </c>
      <c r="F39" s="93">
        <v>20832.8</v>
      </c>
      <c r="G39" s="94">
        <v>20832.8</v>
      </c>
      <c r="H39" s="39"/>
      <c r="I39" s="39"/>
      <c r="J39" s="39"/>
      <c r="K39" s="20"/>
    </row>
    <row r="40" spans="1:11" s="21" customFormat="1" ht="64.5" customHeight="1" x14ac:dyDescent="0.2">
      <c r="A40" s="72" t="s">
        <v>82</v>
      </c>
      <c r="B40" s="92" t="s">
        <v>61</v>
      </c>
      <c r="C40" s="93">
        <v>1220.2</v>
      </c>
      <c r="D40" s="93">
        <v>1220.2</v>
      </c>
      <c r="E40" s="105">
        <f t="shared" si="8"/>
        <v>0</v>
      </c>
      <c r="F40" s="93">
        <v>1100.4000000000001</v>
      </c>
      <c r="G40" s="94">
        <v>1100.4000000000001</v>
      </c>
      <c r="H40" s="39"/>
      <c r="I40" s="39"/>
      <c r="J40" s="39"/>
      <c r="K40" s="20"/>
    </row>
    <row r="41" spans="1:11" s="21" customFormat="1" ht="78.75" customHeight="1" x14ac:dyDescent="0.2">
      <c r="A41" s="78" t="s">
        <v>113</v>
      </c>
      <c r="B41" s="92" t="s">
        <v>114</v>
      </c>
      <c r="C41" s="93">
        <v>4758.1000000000004</v>
      </c>
      <c r="D41" s="93">
        <v>4758.1000000000004</v>
      </c>
      <c r="E41" s="105">
        <f t="shared" si="8"/>
        <v>0</v>
      </c>
      <c r="F41" s="93">
        <v>0</v>
      </c>
      <c r="G41" s="89">
        <v>0</v>
      </c>
      <c r="H41" s="39"/>
      <c r="I41" s="39"/>
      <c r="J41" s="39"/>
      <c r="K41" s="20"/>
    </row>
    <row r="42" spans="1:11" s="21" customFormat="1" ht="40.5" customHeight="1" x14ac:dyDescent="0.2">
      <c r="A42" s="78" t="s">
        <v>129</v>
      </c>
      <c r="B42" s="92" t="s">
        <v>130</v>
      </c>
      <c r="C42" s="93">
        <v>0</v>
      </c>
      <c r="D42" s="93">
        <f>288.008+305.6</f>
        <v>593.60799999999995</v>
      </c>
      <c r="E42" s="113">
        <f t="shared" si="8"/>
        <v>593.60799999999995</v>
      </c>
      <c r="F42" s="93">
        <v>0</v>
      </c>
      <c r="G42" s="89">
        <v>0</v>
      </c>
      <c r="H42" s="39"/>
      <c r="I42" s="39"/>
      <c r="J42" s="39"/>
      <c r="K42" s="20"/>
    </row>
    <row r="43" spans="1:11" s="21" customFormat="1" ht="67.5" customHeight="1" x14ac:dyDescent="0.2">
      <c r="A43" s="72" t="s">
        <v>81</v>
      </c>
      <c r="B43" s="91" t="s">
        <v>62</v>
      </c>
      <c r="C43" s="93">
        <v>127.9</v>
      </c>
      <c r="D43" s="93">
        <f>127.9-109.05</f>
        <v>18.850000000000009</v>
      </c>
      <c r="E43" s="114">
        <f t="shared" si="8"/>
        <v>-109.05</v>
      </c>
      <c r="F43" s="93">
        <v>0</v>
      </c>
      <c r="G43" s="89">
        <v>0</v>
      </c>
      <c r="H43" s="40"/>
      <c r="I43" s="39"/>
      <c r="J43" s="39"/>
      <c r="K43" s="20"/>
    </row>
    <row r="44" spans="1:11" s="21" customFormat="1" ht="89.25" customHeight="1" x14ac:dyDescent="0.25">
      <c r="A44" s="72" t="s">
        <v>122</v>
      </c>
      <c r="B44" s="92" t="s">
        <v>63</v>
      </c>
      <c r="C44" s="93">
        <v>3021.8</v>
      </c>
      <c r="D44" s="93">
        <v>3021.8</v>
      </c>
      <c r="E44" s="105">
        <f t="shared" si="8"/>
        <v>0</v>
      </c>
      <c r="F44" s="93">
        <v>3021.8</v>
      </c>
      <c r="G44" s="104">
        <v>3021.8</v>
      </c>
      <c r="H44" s="41"/>
      <c r="I44" s="41"/>
      <c r="J44" s="41"/>
      <c r="K44" s="20"/>
    </row>
    <row r="45" spans="1:11" s="21" customFormat="1" ht="91.5" customHeight="1" x14ac:dyDescent="0.25">
      <c r="A45" s="72" t="s">
        <v>123</v>
      </c>
      <c r="B45" s="92" t="s">
        <v>63</v>
      </c>
      <c r="C45" s="93">
        <v>6800.2</v>
      </c>
      <c r="D45" s="93">
        <v>5168.1000000000004</v>
      </c>
      <c r="E45" s="112">
        <f t="shared" si="8"/>
        <v>-1632.0999999999995</v>
      </c>
      <c r="F45" s="93">
        <v>6800.2</v>
      </c>
      <c r="G45" s="104">
        <v>6800.2</v>
      </c>
      <c r="H45" s="41"/>
      <c r="I45" s="41"/>
      <c r="J45" s="41"/>
      <c r="K45" s="20"/>
    </row>
    <row r="46" spans="1:11" s="21" customFormat="1" ht="64.5" customHeight="1" x14ac:dyDescent="0.25">
      <c r="A46" s="72" t="s">
        <v>102</v>
      </c>
      <c r="B46" s="92" t="s">
        <v>108</v>
      </c>
      <c r="C46" s="93">
        <v>271679.7</v>
      </c>
      <c r="D46" s="93">
        <f>271679.7-184973.5</f>
        <v>86706.200000000012</v>
      </c>
      <c r="E46" s="105">
        <f t="shared" si="8"/>
        <v>-184973.5</v>
      </c>
      <c r="F46" s="93">
        <v>0</v>
      </c>
      <c r="G46" s="94">
        <v>0</v>
      </c>
      <c r="H46" s="41"/>
      <c r="I46" s="41"/>
      <c r="J46" s="41"/>
      <c r="K46" s="20"/>
    </row>
    <row r="47" spans="1:11" s="21" customFormat="1" ht="76.5" x14ac:dyDescent="0.25">
      <c r="A47" s="72" t="s">
        <v>126</v>
      </c>
      <c r="B47" s="92" t="s">
        <v>108</v>
      </c>
      <c r="C47" s="93">
        <v>9811.9</v>
      </c>
      <c r="D47" s="93">
        <v>9622.5848000000005</v>
      </c>
      <c r="E47" s="115">
        <f t="shared" si="8"/>
        <v>-189.31519999999909</v>
      </c>
      <c r="F47" s="93">
        <v>15342</v>
      </c>
      <c r="G47" s="94">
        <v>14911.9</v>
      </c>
      <c r="H47" s="41"/>
      <c r="I47" s="41"/>
      <c r="J47" s="41"/>
      <c r="K47" s="20"/>
    </row>
    <row r="48" spans="1:11" s="21" customFormat="1" ht="115.5" customHeight="1" x14ac:dyDescent="0.25">
      <c r="A48" s="72" t="s">
        <v>89</v>
      </c>
      <c r="B48" s="91" t="s">
        <v>64</v>
      </c>
      <c r="C48" s="93">
        <v>0</v>
      </c>
      <c r="D48" s="93">
        <v>0</v>
      </c>
      <c r="E48" s="105">
        <f t="shared" si="8"/>
        <v>0</v>
      </c>
      <c r="F48" s="93">
        <v>0</v>
      </c>
      <c r="G48" s="104">
        <v>4000</v>
      </c>
      <c r="H48" s="41"/>
      <c r="I48" s="41"/>
      <c r="J48" s="41"/>
      <c r="K48" s="20"/>
    </row>
    <row r="49" spans="1:11" s="21" customFormat="1" ht="78.75" customHeight="1" x14ac:dyDescent="0.25">
      <c r="A49" s="72" t="s">
        <v>87</v>
      </c>
      <c r="B49" s="95" t="s">
        <v>107</v>
      </c>
      <c r="C49" s="93">
        <v>74052.3</v>
      </c>
      <c r="D49" s="93">
        <f>74052.3+184973.5</f>
        <v>259025.8</v>
      </c>
      <c r="E49" s="105">
        <f t="shared" si="8"/>
        <v>184973.5</v>
      </c>
      <c r="F49" s="93">
        <v>28382</v>
      </c>
      <c r="G49" s="94">
        <v>0</v>
      </c>
      <c r="H49" s="41"/>
      <c r="I49" s="41"/>
      <c r="J49" s="41"/>
      <c r="K49" s="20"/>
    </row>
    <row r="50" spans="1:11" s="21" customFormat="1" ht="29.25" customHeight="1" x14ac:dyDescent="0.25">
      <c r="A50" s="75" t="s">
        <v>26</v>
      </c>
      <c r="B50" s="96" t="s">
        <v>65</v>
      </c>
      <c r="C50" s="103">
        <f>SUM(C51:C61)</f>
        <v>287720.7</v>
      </c>
      <c r="D50" s="103">
        <f>SUM(D51:D61)</f>
        <v>313585.48913999996</v>
      </c>
      <c r="E50" s="103">
        <f t="shared" ref="E50" si="9">SUM(E51:E61)</f>
        <v>14210.989139999992</v>
      </c>
      <c r="F50" s="103">
        <f>SUM(F51:F61)</f>
        <v>6317.5543600000001</v>
      </c>
      <c r="G50" s="103">
        <f>SUM(G51:G61)</f>
        <v>2315.5</v>
      </c>
      <c r="H50" s="36"/>
      <c r="I50" s="36"/>
      <c r="J50" s="36"/>
      <c r="K50" s="20"/>
    </row>
    <row r="51" spans="1:11" s="21" customFormat="1" ht="51.75" x14ac:dyDescent="0.25">
      <c r="A51" s="78" t="s">
        <v>124</v>
      </c>
      <c r="B51" s="92" t="s">
        <v>65</v>
      </c>
      <c r="C51" s="93">
        <v>0</v>
      </c>
      <c r="D51" s="93">
        <v>0</v>
      </c>
      <c r="E51" s="93">
        <f>D51-C51</f>
        <v>0</v>
      </c>
      <c r="F51" s="93">
        <v>2000</v>
      </c>
      <c r="G51" s="89">
        <v>0</v>
      </c>
      <c r="H51" s="41"/>
      <c r="I51" s="41"/>
      <c r="J51" s="41"/>
      <c r="K51" s="20"/>
    </row>
    <row r="52" spans="1:11" s="21" customFormat="1" ht="77.25" x14ac:dyDescent="0.25">
      <c r="A52" s="78" t="s">
        <v>131</v>
      </c>
      <c r="B52" s="92" t="s">
        <v>65</v>
      </c>
      <c r="C52" s="93">
        <v>0</v>
      </c>
      <c r="D52" s="93">
        <v>1817</v>
      </c>
      <c r="E52" s="109">
        <f>D52-C52</f>
        <v>1817</v>
      </c>
      <c r="F52" s="93">
        <v>0</v>
      </c>
      <c r="G52" s="89">
        <v>0</v>
      </c>
      <c r="H52" s="41"/>
      <c r="I52" s="41"/>
      <c r="J52" s="41"/>
      <c r="K52" s="20"/>
    </row>
    <row r="53" spans="1:11" s="21" customFormat="1" ht="51" customHeight="1" x14ac:dyDescent="0.25">
      <c r="A53" s="72" t="s">
        <v>88</v>
      </c>
      <c r="B53" s="92" t="s">
        <v>65</v>
      </c>
      <c r="C53" s="105">
        <v>245797</v>
      </c>
      <c r="D53" s="105">
        <f>245797+300.0435+2358.2+1023+4185.8+1722.9</f>
        <v>255386.94349999999</v>
      </c>
      <c r="E53" s="93">
        <f t="shared" ref="E53:E59" si="10">D53-C53</f>
        <v>9589.9434999999939</v>
      </c>
      <c r="F53" s="105">
        <v>0</v>
      </c>
      <c r="G53" s="89">
        <v>0</v>
      </c>
      <c r="H53" s="42"/>
      <c r="I53" s="42"/>
      <c r="J53" s="42"/>
      <c r="K53" s="20"/>
    </row>
    <row r="54" spans="1:11" s="21" customFormat="1" ht="102.75" customHeight="1" x14ac:dyDescent="0.25">
      <c r="A54" s="72" t="s">
        <v>85</v>
      </c>
      <c r="B54" s="92" t="s">
        <v>65</v>
      </c>
      <c r="C54" s="93">
        <v>551</v>
      </c>
      <c r="D54" s="93">
        <v>551</v>
      </c>
      <c r="E54" s="93">
        <f t="shared" si="10"/>
        <v>0</v>
      </c>
      <c r="F54" s="93">
        <v>0</v>
      </c>
      <c r="G54" s="89">
        <v>0</v>
      </c>
      <c r="H54" s="42"/>
      <c r="I54" s="41"/>
      <c r="J54" s="41"/>
      <c r="K54" s="20"/>
    </row>
    <row r="55" spans="1:11" s="21" customFormat="1" ht="64.5" x14ac:dyDescent="0.25">
      <c r="A55" s="78" t="s">
        <v>80</v>
      </c>
      <c r="B55" s="92" t="s">
        <v>65</v>
      </c>
      <c r="C55" s="93">
        <v>2315.5</v>
      </c>
      <c r="D55" s="93">
        <v>2315.5</v>
      </c>
      <c r="E55" s="93">
        <f t="shared" si="10"/>
        <v>0</v>
      </c>
      <c r="F55" s="93">
        <v>2315.5</v>
      </c>
      <c r="G55" s="89">
        <v>2315.5</v>
      </c>
      <c r="H55" s="42"/>
      <c r="I55" s="41"/>
      <c r="J55" s="41"/>
      <c r="K55" s="20"/>
    </row>
    <row r="56" spans="1:11" s="21" customFormat="1" ht="103.5" customHeight="1" x14ac:dyDescent="0.25">
      <c r="A56" s="72" t="s">
        <v>125</v>
      </c>
      <c r="B56" s="92" t="s">
        <v>65</v>
      </c>
      <c r="C56" s="93">
        <v>12250</v>
      </c>
      <c r="D56" s="93">
        <v>12250</v>
      </c>
      <c r="E56" s="93">
        <f t="shared" si="10"/>
        <v>0</v>
      </c>
      <c r="F56" s="93">
        <v>0</v>
      </c>
      <c r="G56" s="89">
        <v>0</v>
      </c>
      <c r="H56" s="41"/>
      <c r="I56" s="41"/>
      <c r="J56" s="41"/>
      <c r="K56" s="20"/>
    </row>
    <row r="57" spans="1:11" s="21" customFormat="1" ht="78" customHeight="1" x14ac:dyDescent="0.25">
      <c r="A57" s="72" t="s">
        <v>112</v>
      </c>
      <c r="B57" s="92" t="s">
        <v>65</v>
      </c>
      <c r="C57" s="93">
        <v>9358.5</v>
      </c>
      <c r="D57" s="93">
        <v>7356.4456399999999</v>
      </c>
      <c r="E57" s="109">
        <f t="shared" si="10"/>
        <v>-2002.0543600000001</v>
      </c>
      <c r="F57" s="93">
        <v>2002.0543600000001</v>
      </c>
      <c r="G57" s="89">
        <v>0</v>
      </c>
      <c r="H57" s="41"/>
      <c r="I57" s="41"/>
      <c r="J57" s="41"/>
      <c r="K57" s="20"/>
    </row>
    <row r="58" spans="1:11" s="21" customFormat="1" ht="78" customHeight="1" x14ac:dyDescent="0.25">
      <c r="A58" s="72" t="s">
        <v>110</v>
      </c>
      <c r="B58" s="92" t="s">
        <v>65</v>
      </c>
      <c r="C58" s="93">
        <v>14134.5</v>
      </c>
      <c r="D58" s="93">
        <f>14134.5+4806.1</f>
        <v>18940.599999999999</v>
      </c>
      <c r="E58" s="93">
        <f t="shared" si="10"/>
        <v>4806.0999999999985</v>
      </c>
      <c r="F58" s="93">
        <v>0</v>
      </c>
      <c r="G58" s="89">
        <v>0</v>
      </c>
      <c r="H58" s="41"/>
      <c r="I58" s="41"/>
      <c r="J58" s="41"/>
      <c r="K58" s="20"/>
    </row>
    <row r="59" spans="1:11" s="21" customFormat="1" ht="76.5" x14ac:dyDescent="0.25">
      <c r="A59" s="72" t="s">
        <v>99</v>
      </c>
      <c r="B59" s="92" t="s">
        <v>65</v>
      </c>
      <c r="C59" s="93">
        <v>3314.2</v>
      </c>
      <c r="D59" s="93">
        <v>3314.2</v>
      </c>
      <c r="E59" s="93">
        <f t="shared" si="10"/>
        <v>0</v>
      </c>
      <c r="F59" s="93">
        <v>0</v>
      </c>
      <c r="G59" s="89">
        <v>0</v>
      </c>
      <c r="H59" s="41"/>
      <c r="I59" s="41"/>
      <c r="J59" s="41"/>
      <c r="K59" s="20"/>
    </row>
    <row r="60" spans="1:11" s="21" customFormat="1" ht="51" customHeight="1" x14ac:dyDescent="0.25">
      <c r="A60" s="72" t="s">
        <v>136</v>
      </c>
      <c r="B60" s="92" t="s">
        <v>65</v>
      </c>
      <c r="C60" s="93"/>
      <c r="D60" s="93">
        <v>302.2</v>
      </c>
      <c r="E60" s="93"/>
      <c r="F60" s="93">
        <v>0</v>
      </c>
      <c r="G60" s="89">
        <v>0</v>
      </c>
      <c r="H60" s="41"/>
      <c r="I60" s="41"/>
      <c r="J60" s="41"/>
      <c r="K60" s="20"/>
    </row>
    <row r="61" spans="1:11" s="21" customFormat="1" ht="66" customHeight="1" x14ac:dyDescent="0.25">
      <c r="A61" s="72" t="s">
        <v>135</v>
      </c>
      <c r="B61" s="92" t="s">
        <v>65</v>
      </c>
      <c r="C61" s="93">
        <v>0</v>
      </c>
      <c r="D61" s="93">
        <v>11351.6</v>
      </c>
      <c r="E61" s="93"/>
      <c r="F61" s="93">
        <v>0</v>
      </c>
      <c r="G61" s="89">
        <v>0</v>
      </c>
      <c r="H61" s="41"/>
      <c r="I61" s="41"/>
      <c r="J61" s="41"/>
      <c r="K61" s="20"/>
    </row>
    <row r="62" spans="1:11" s="21" customFormat="1" ht="26.25" x14ac:dyDescent="0.25">
      <c r="A62" s="76" t="s">
        <v>27</v>
      </c>
      <c r="B62" s="97" t="s">
        <v>66</v>
      </c>
      <c r="C62" s="103">
        <f>C63+C75+C77+C78+C80+C76+C79+C81</f>
        <v>533534.43739999994</v>
      </c>
      <c r="D62" s="103">
        <f t="shared" ref="D62:E62" si="11">D63+D75+D77+D78+D80+D76+D79+D81</f>
        <v>547932.67339999997</v>
      </c>
      <c r="E62" s="103">
        <f t="shared" si="11"/>
        <v>14398.236000000008</v>
      </c>
      <c r="F62" s="103">
        <f>F63+F75+F77+F78+F80+F76+F79+F81</f>
        <v>525937.77971999999</v>
      </c>
      <c r="G62" s="103">
        <f>G63+G75+G77+G78+G80+G76+G79+G81</f>
        <v>591536.58848000003</v>
      </c>
      <c r="H62" s="43"/>
      <c r="I62" s="17"/>
      <c r="J62" s="35"/>
      <c r="K62" s="20"/>
    </row>
    <row r="63" spans="1:11" s="21" customFormat="1" ht="27.75" customHeight="1" x14ac:dyDescent="0.2">
      <c r="A63" s="79" t="s">
        <v>28</v>
      </c>
      <c r="B63" s="97" t="s">
        <v>67</v>
      </c>
      <c r="C63" s="103">
        <f>SUM(C64:C74)</f>
        <v>502426.04330000008</v>
      </c>
      <c r="D63" s="103">
        <f t="shared" ref="D63:E63" si="12">SUM(D64:D74)</f>
        <v>510794.17930000008</v>
      </c>
      <c r="E63" s="103">
        <f t="shared" si="12"/>
        <v>8368.1360000000095</v>
      </c>
      <c r="F63" s="103">
        <f>SUM(F64:F74)</f>
        <v>516833.05739999999</v>
      </c>
      <c r="G63" s="103">
        <f>SUM(G64:G74)</f>
        <v>538220.29030000011</v>
      </c>
      <c r="H63" s="44"/>
      <c r="I63" s="18"/>
      <c r="J63" s="45"/>
      <c r="K63" s="20"/>
    </row>
    <row r="64" spans="1:11" s="21" customFormat="1" ht="38.25" x14ac:dyDescent="0.25">
      <c r="A64" s="71" t="s">
        <v>38</v>
      </c>
      <c r="B64" s="92" t="s">
        <v>67</v>
      </c>
      <c r="C64" s="93">
        <v>46980.5</v>
      </c>
      <c r="D64" s="93">
        <v>46980.5</v>
      </c>
      <c r="E64" s="93">
        <f>D64-C64</f>
        <v>0</v>
      </c>
      <c r="F64" s="93">
        <v>39577.199999999997</v>
      </c>
      <c r="G64" s="89">
        <v>50290</v>
      </c>
      <c r="H64" s="46"/>
      <c r="I64" s="19"/>
      <c r="J64" s="35"/>
      <c r="K64" s="20"/>
    </row>
    <row r="65" spans="1:11" s="21" customFormat="1" ht="38.25" x14ac:dyDescent="0.2">
      <c r="A65" s="71" t="s">
        <v>37</v>
      </c>
      <c r="B65" s="92" t="s">
        <v>67</v>
      </c>
      <c r="C65" s="93">
        <f>5+0.0425</f>
        <v>5.0425000000000004</v>
      </c>
      <c r="D65" s="93">
        <f>5.0425+0.158</f>
        <v>5.2005000000000008</v>
      </c>
      <c r="E65" s="93">
        <f t="shared" ref="E65:E81" si="13">D65-C65</f>
        <v>0.15800000000000036</v>
      </c>
      <c r="F65" s="93">
        <f>5.2+0.035</f>
        <v>5.2350000000000003</v>
      </c>
      <c r="G65" s="89">
        <f>5.3+0.0075</f>
        <v>5.3075000000000001</v>
      </c>
      <c r="H65" s="47"/>
      <c r="I65" s="18"/>
      <c r="J65" s="48"/>
      <c r="K65" s="20"/>
    </row>
    <row r="66" spans="1:11" s="21" customFormat="1" ht="63.75" x14ac:dyDescent="0.2">
      <c r="A66" s="71" t="s">
        <v>34</v>
      </c>
      <c r="B66" s="92" t="s">
        <v>67</v>
      </c>
      <c r="C66" s="93">
        <v>70.3</v>
      </c>
      <c r="D66" s="93">
        <f>70.3+2.1</f>
        <v>72.399999999999991</v>
      </c>
      <c r="E66" s="93">
        <f t="shared" si="13"/>
        <v>2.0999999999999943</v>
      </c>
      <c r="F66" s="93">
        <v>73</v>
      </c>
      <c r="G66" s="89">
        <v>74.099999999999994</v>
      </c>
      <c r="H66" s="44"/>
      <c r="I66" s="18"/>
      <c r="J66" s="48"/>
      <c r="K66" s="20"/>
    </row>
    <row r="67" spans="1:11" s="21" customFormat="1" ht="25.5" x14ac:dyDescent="0.2">
      <c r="A67" s="71" t="s">
        <v>33</v>
      </c>
      <c r="B67" s="92" t="s">
        <v>67</v>
      </c>
      <c r="C67" s="93">
        <v>1077</v>
      </c>
      <c r="D67" s="93">
        <f>1077+33.2</f>
        <v>1110.2</v>
      </c>
      <c r="E67" s="93">
        <f t="shared" si="13"/>
        <v>33.200000000000045</v>
      </c>
      <c r="F67" s="93">
        <v>1119</v>
      </c>
      <c r="G67" s="89">
        <v>1138</v>
      </c>
      <c r="H67" s="44"/>
      <c r="I67" s="18"/>
      <c r="J67" s="48"/>
      <c r="K67" s="20"/>
    </row>
    <row r="68" spans="1:11" s="21" customFormat="1" ht="38.25" x14ac:dyDescent="0.2">
      <c r="A68" s="71" t="s">
        <v>36</v>
      </c>
      <c r="B68" s="92" t="s">
        <v>67</v>
      </c>
      <c r="C68" s="93">
        <f>531.4+0.0008</f>
        <v>531.4008</v>
      </c>
      <c r="D68" s="93">
        <f>531.4008+18.878</f>
        <v>550.27880000000005</v>
      </c>
      <c r="E68" s="93">
        <f t="shared" si="13"/>
        <v>18.878000000000043</v>
      </c>
      <c r="F68" s="93">
        <f>552.1+0.0224</f>
        <v>552.12239999999997</v>
      </c>
      <c r="G68" s="89">
        <f>561.4-0.0172</f>
        <v>561.38279999999997</v>
      </c>
      <c r="H68" s="44"/>
      <c r="I68" s="18"/>
      <c r="J68" s="49"/>
      <c r="K68" s="20"/>
    </row>
    <row r="69" spans="1:11" s="21" customFormat="1" ht="39.75" customHeight="1" x14ac:dyDescent="0.2">
      <c r="A69" s="72" t="s">
        <v>32</v>
      </c>
      <c r="B69" s="92" t="s">
        <v>67</v>
      </c>
      <c r="C69" s="93">
        <v>72643.199999999997</v>
      </c>
      <c r="D69" s="93">
        <f>72643.2+1634-4000</f>
        <v>70277.2</v>
      </c>
      <c r="E69" s="93">
        <f t="shared" si="13"/>
        <v>-2366</v>
      </c>
      <c r="F69" s="93">
        <v>74074.3</v>
      </c>
      <c r="G69" s="89">
        <v>72727.3</v>
      </c>
      <c r="H69" s="44"/>
      <c r="I69" s="18"/>
      <c r="J69" s="48"/>
      <c r="K69" s="20"/>
    </row>
    <row r="70" spans="1:11" s="21" customFormat="1" ht="38.25" x14ac:dyDescent="0.2">
      <c r="A70" s="71" t="s">
        <v>29</v>
      </c>
      <c r="B70" s="92" t="s">
        <v>67</v>
      </c>
      <c r="C70" s="105">
        <v>233610.6</v>
      </c>
      <c r="D70" s="105">
        <f>233610.6+184.1</f>
        <v>233794.7</v>
      </c>
      <c r="E70" s="93">
        <f t="shared" si="13"/>
        <v>184.10000000000582</v>
      </c>
      <c r="F70" s="105">
        <v>246113</v>
      </c>
      <c r="G70" s="89">
        <v>253559.2</v>
      </c>
      <c r="H70" s="44"/>
      <c r="I70" s="18"/>
      <c r="J70" s="45"/>
      <c r="K70" s="20"/>
    </row>
    <row r="71" spans="1:11" s="21" customFormat="1" ht="38.25" x14ac:dyDescent="0.2">
      <c r="A71" s="71" t="s">
        <v>30</v>
      </c>
      <c r="B71" s="92" t="s">
        <v>67</v>
      </c>
      <c r="C71" s="105">
        <v>101852.4</v>
      </c>
      <c r="D71" s="105">
        <f>101852.4+8993.1</f>
        <v>110845.5</v>
      </c>
      <c r="E71" s="93">
        <f t="shared" si="13"/>
        <v>8993.1000000000058</v>
      </c>
      <c r="F71" s="105">
        <v>108414.1</v>
      </c>
      <c r="G71" s="104">
        <v>112540.7</v>
      </c>
      <c r="H71" s="47"/>
      <c r="I71" s="18"/>
      <c r="J71" s="48"/>
      <c r="K71" s="20"/>
    </row>
    <row r="72" spans="1:11" s="21" customFormat="1" ht="25.5" x14ac:dyDescent="0.2">
      <c r="A72" s="71" t="s">
        <v>31</v>
      </c>
      <c r="B72" s="92" t="s">
        <v>67</v>
      </c>
      <c r="C72" s="105">
        <v>14162.9</v>
      </c>
      <c r="D72" s="105">
        <v>14162.9</v>
      </c>
      <c r="E72" s="93">
        <f t="shared" si="13"/>
        <v>0</v>
      </c>
      <c r="F72" s="105">
        <v>14162.9</v>
      </c>
      <c r="G72" s="89">
        <v>14162.9</v>
      </c>
      <c r="H72" s="44"/>
      <c r="I72" s="18"/>
      <c r="J72" s="48"/>
      <c r="K72" s="20"/>
    </row>
    <row r="73" spans="1:11" s="21" customFormat="1" ht="38.25" x14ac:dyDescent="0.2">
      <c r="A73" s="71" t="s">
        <v>35</v>
      </c>
      <c r="B73" s="92" t="s">
        <v>67</v>
      </c>
      <c r="C73" s="93">
        <v>31065.3</v>
      </c>
      <c r="D73" s="93">
        <f>31065.3+1502.6</f>
        <v>32567.899999999998</v>
      </c>
      <c r="E73" s="93">
        <f t="shared" si="13"/>
        <v>1502.5999999999985</v>
      </c>
      <c r="F73" s="93">
        <v>32314.799999999999</v>
      </c>
      <c r="G73" s="89">
        <v>32743.1</v>
      </c>
      <c r="H73" s="44"/>
      <c r="I73" s="18"/>
      <c r="J73" s="48"/>
      <c r="K73" s="20"/>
    </row>
    <row r="74" spans="1:11" s="21" customFormat="1" ht="38.25" x14ac:dyDescent="0.25">
      <c r="A74" s="72" t="s">
        <v>95</v>
      </c>
      <c r="B74" s="92" t="s">
        <v>67</v>
      </c>
      <c r="C74" s="93">
        <v>427.4</v>
      </c>
      <c r="D74" s="93">
        <v>427.4</v>
      </c>
      <c r="E74" s="93">
        <f t="shared" si="13"/>
        <v>0</v>
      </c>
      <c r="F74" s="93">
        <v>427.4</v>
      </c>
      <c r="G74" s="89">
        <v>418.3</v>
      </c>
      <c r="H74" s="46"/>
      <c r="I74" s="19"/>
      <c r="J74" s="50"/>
      <c r="K74" s="20"/>
    </row>
    <row r="75" spans="1:11" s="21" customFormat="1" ht="51" x14ac:dyDescent="0.25">
      <c r="A75" s="71" t="s">
        <v>104</v>
      </c>
      <c r="B75" s="92" t="s">
        <v>68</v>
      </c>
      <c r="C75" s="109">
        <v>9563.6</v>
      </c>
      <c r="D75" s="93">
        <f>9563.6+3187.8-432.6</f>
        <v>12318.800000000001</v>
      </c>
      <c r="E75" s="93">
        <f t="shared" si="13"/>
        <v>2755.2000000000007</v>
      </c>
      <c r="F75" s="93">
        <v>6994.9</v>
      </c>
      <c r="G75" s="94">
        <v>30284.7</v>
      </c>
      <c r="H75" s="46"/>
      <c r="I75" s="22"/>
      <c r="J75" s="35"/>
      <c r="K75" s="20"/>
    </row>
    <row r="76" spans="1:11" s="21" customFormat="1" ht="63.75" x14ac:dyDescent="0.25">
      <c r="A76" s="71" t="s">
        <v>115</v>
      </c>
      <c r="B76" s="92" t="s">
        <v>68</v>
      </c>
      <c r="C76" s="109">
        <v>19127.2</v>
      </c>
      <c r="D76" s="93">
        <f>19127.2+1238.3+2036.6</f>
        <v>22402.1</v>
      </c>
      <c r="E76" s="93">
        <f t="shared" si="13"/>
        <v>3274.8999999999978</v>
      </c>
      <c r="F76" s="93">
        <v>0</v>
      </c>
      <c r="G76" s="94">
        <v>19127.2</v>
      </c>
      <c r="H76" s="46"/>
      <c r="I76" s="22"/>
      <c r="J76" s="35"/>
      <c r="K76" s="20"/>
    </row>
    <row r="77" spans="1:11" s="21" customFormat="1" ht="25.5" x14ac:dyDescent="0.25">
      <c r="A77" s="72" t="s">
        <v>76</v>
      </c>
      <c r="B77" s="92" t="s">
        <v>69</v>
      </c>
      <c r="C77" s="93">
        <f>2034.3+0.0041</f>
        <v>2034.3041000000001</v>
      </c>
      <c r="D77" s="93">
        <v>2034.3041000000001</v>
      </c>
      <c r="E77" s="93">
        <f t="shared" si="13"/>
        <v>0</v>
      </c>
      <c r="F77" s="93">
        <f>2055.6+0.02232</f>
        <v>2055.6223199999999</v>
      </c>
      <c r="G77" s="89">
        <f>2137.9-0.00182</f>
        <v>2137.8981800000001</v>
      </c>
      <c r="H77" s="43"/>
      <c r="I77" s="19"/>
      <c r="J77" s="35"/>
      <c r="K77" s="20"/>
    </row>
    <row r="78" spans="1:11" s="21" customFormat="1" ht="51" x14ac:dyDescent="0.25">
      <c r="A78" s="72" t="s">
        <v>105</v>
      </c>
      <c r="B78" s="92" t="s">
        <v>70</v>
      </c>
      <c r="C78" s="93">
        <v>13.1</v>
      </c>
      <c r="D78" s="93">
        <v>13.1</v>
      </c>
      <c r="E78" s="93">
        <f t="shared" si="13"/>
        <v>0</v>
      </c>
      <c r="F78" s="93">
        <v>54.2</v>
      </c>
      <c r="G78" s="89">
        <v>5.5</v>
      </c>
      <c r="H78" s="43"/>
      <c r="I78" s="22"/>
      <c r="J78" s="35"/>
      <c r="K78" s="20"/>
    </row>
    <row r="79" spans="1:11" s="21" customFormat="1" ht="51" x14ac:dyDescent="0.25">
      <c r="A79" s="72" t="s">
        <v>116</v>
      </c>
      <c r="B79" s="92" t="s">
        <v>71</v>
      </c>
      <c r="C79" s="93">
        <v>0</v>
      </c>
      <c r="D79" s="93">
        <v>0</v>
      </c>
      <c r="E79" s="93">
        <f t="shared" si="13"/>
        <v>0</v>
      </c>
      <c r="F79" s="93">
        <v>0</v>
      </c>
      <c r="G79" s="89">
        <v>880.5</v>
      </c>
      <c r="H79" s="43"/>
      <c r="I79" s="22"/>
      <c r="J79" s="35"/>
      <c r="K79" s="20"/>
    </row>
    <row r="80" spans="1:11" s="21" customFormat="1" ht="51" x14ac:dyDescent="0.25">
      <c r="A80" s="72" t="s">
        <v>96</v>
      </c>
      <c r="B80" s="92" t="s">
        <v>117</v>
      </c>
      <c r="C80" s="93">
        <v>0</v>
      </c>
      <c r="D80" s="93">
        <v>0</v>
      </c>
      <c r="E80" s="93">
        <f t="shared" si="13"/>
        <v>0</v>
      </c>
      <c r="F80" s="93">
        <v>0</v>
      </c>
      <c r="G80" s="89">
        <v>880.5</v>
      </c>
      <c r="H80" s="43"/>
      <c r="I80" s="19"/>
      <c r="J80" s="35"/>
      <c r="K80" s="20"/>
    </row>
    <row r="81" spans="1:11" s="21" customFormat="1" ht="29.25" customHeight="1" x14ac:dyDescent="0.25">
      <c r="A81" s="72" t="s">
        <v>118</v>
      </c>
      <c r="B81" s="80" t="s">
        <v>119</v>
      </c>
      <c r="C81" s="93">
        <f>370.2-0.01</f>
        <v>370.19</v>
      </c>
      <c r="D81" s="93">
        <v>370.19</v>
      </c>
      <c r="E81" s="93">
        <f t="shared" si="13"/>
        <v>0</v>
      </c>
      <c r="F81" s="93">
        <v>0</v>
      </c>
      <c r="G81" s="94">
        <v>0</v>
      </c>
      <c r="H81" s="43"/>
      <c r="I81" s="19"/>
      <c r="J81" s="35"/>
      <c r="K81" s="20"/>
    </row>
    <row r="82" spans="1:11" s="26" customFormat="1" ht="13.5" x14ac:dyDescent="0.25">
      <c r="A82" s="81" t="s">
        <v>39</v>
      </c>
      <c r="B82" s="97" t="s">
        <v>72</v>
      </c>
      <c r="C82" s="103">
        <f>C83+C85</f>
        <v>38911.218030000004</v>
      </c>
      <c r="D82" s="103">
        <f>D83+D85+D84</f>
        <v>40299.369570000003</v>
      </c>
      <c r="E82" s="103">
        <f t="shared" ref="E82" si="14">E83+E85</f>
        <v>526.71499000000017</v>
      </c>
      <c r="F82" s="103">
        <f>F83+F85+F84</f>
        <v>38160.784650000001</v>
      </c>
      <c r="G82" s="103">
        <f>G83+G85+G84</f>
        <v>33510.047070000001</v>
      </c>
      <c r="H82" s="51"/>
      <c r="I82" s="10"/>
      <c r="J82" s="52"/>
      <c r="K82" s="27"/>
    </row>
    <row r="83" spans="1:11" s="56" customFormat="1" ht="63.75" x14ac:dyDescent="0.25">
      <c r="A83" s="71" t="s">
        <v>40</v>
      </c>
      <c r="B83" s="92" t="s">
        <v>73</v>
      </c>
      <c r="C83" s="93">
        <f>400.2+397.3+135</f>
        <v>932.5</v>
      </c>
      <c r="D83" s="93">
        <v>932.5</v>
      </c>
      <c r="E83" s="93">
        <f>D83-C83</f>
        <v>0</v>
      </c>
      <c r="F83" s="93">
        <v>135</v>
      </c>
      <c r="G83" s="98">
        <v>135</v>
      </c>
      <c r="H83" s="53"/>
      <c r="I83" s="15"/>
      <c r="J83" s="54"/>
      <c r="K83" s="55"/>
    </row>
    <row r="84" spans="1:11" s="56" customFormat="1" ht="51" x14ac:dyDescent="0.25">
      <c r="A84" s="71" t="s">
        <v>133</v>
      </c>
      <c r="B84" s="129" t="s">
        <v>134</v>
      </c>
      <c r="C84" s="93"/>
      <c r="D84" s="93">
        <f>58.58055+802.856</f>
        <v>861.43655000000001</v>
      </c>
      <c r="E84" s="109"/>
      <c r="F84" s="130">
        <v>0</v>
      </c>
      <c r="G84" s="131">
        <v>0</v>
      </c>
      <c r="H84" s="53"/>
      <c r="I84" s="15"/>
      <c r="J84" s="54"/>
      <c r="K84" s="55"/>
    </row>
    <row r="85" spans="1:11" s="14" customFormat="1" ht="27" x14ac:dyDescent="0.2">
      <c r="A85" s="79" t="s">
        <v>41</v>
      </c>
      <c r="B85" s="97" t="s">
        <v>74</v>
      </c>
      <c r="C85" s="103">
        <f>SUM(C86:C91)</f>
        <v>37978.718030000004</v>
      </c>
      <c r="D85" s="103">
        <f t="shared" ref="D85:E85" si="15">SUM(D86:D91)</f>
        <v>38505.433020000004</v>
      </c>
      <c r="E85" s="103">
        <f t="shared" si="15"/>
        <v>526.71499000000017</v>
      </c>
      <c r="F85" s="103">
        <f>SUM(F86:F91)</f>
        <v>38025.784650000001</v>
      </c>
      <c r="G85" s="103">
        <f>SUM(G86:G91)</f>
        <v>33375.047070000001</v>
      </c>
      <c r="H85" s="16"/>
      <c r="I85" s="16"/>
      <c r="J85" s="57"/>
      <c r="K85" s="13"/>
    </row>
    <row r="86" spans="1:11" s="26" customFormat="1" ht="89.25" x14ac:dyDescent="0.2">
      <c r="A86" s="71" t="s">
        <v>100</v>
      </c>
      <c r="B86" s="95" t="s">
        <v>74</v>
      </c>
      <c r="C86" s="93">
        <v>5318</v>
      </c>
      <c r="D86" s="93">
        <v>5531.6</v>
      </c>
      <c r="E86" s="109">
        <f>D86-C86</f>
        <v>213.60000000000036</v>
      </c>
      <c r="F86" s="93">
        <v>5326.5</v>
      </c>
      <c r="G86" s="94">
        <v>5326.5</v>
      </c>
      <c r="H86" s="58"/>
      <c r="I86" s="9"/>
      <c r="J86" s="59"/>
      <c r="K86" s="27"/>
    </row>
    <row r="87" spans="1:11" s="26" customFormat="1" ht="105.75" customHeight="1" x14ac:dyDescent="0.2">
      <c r="A87" s="71" t="s">
        <v>77</v>
      </c>
      <c r="B87" s="92" t="s">
        <v>74</v>
      </c>
      <c r="C87" s="93">
        <v>8.9</v>
      </c>
      <c r="D87" s="93">
        <v>8.9</v>
      </c>
      <c r="E87" s="93">
        <f t="shared" ref="E87:E92" si="16">D87-C87</f>
        <v>0</v>
      </c>
      <c r="F87" s="93">
        <v>8.9</v>
      </c>
      <c r="G87" s="94">
        <v>8.9</v>
      </c>
      <c r="H87" s="58"/>
      <c r="I87" s="9"/>
      <c r="J87" s="59"/>
      <c r="K87" s="27"/>
    </row>
    <row r="88" spans="1:11" s="14" customFormat="1" ht="63.75" x14ac:dyDescent="0.2">
      <c r="A88" s="72" t="s">
        <v>127</v>
      </c>
      <c r="B88" s="92" t="s">
        <v>74</v>
      </c>
      <c r="C88" s="93">
        <f>6066.8-0.0145</f>
        <v>6066.7855</v>
      </c>
      <c r="D88" s="93">
        <v>6418.2330199999997</v>
      </c>
      <c r="E88" s="116">
        <f t="shared" si="16"/>
        <v>351.44751999999971</v>
      </c>
      <c r="F88" s="93">
        <f>6121.2+0.02214</f>
        <v>6121.2221399999999</v>
      </c>
      <c r="G88" s="89">
        <f>1457.6-0.02099</f>
        <v>1457.5790099999999</v>
      </c>
      <c r="H88" s="60"/>
      <c r="I88" s="12"/>
      <c r="J88" s="61"/>
      <c r="K88" s="13"/>
    </row>
    <row r="89" spans="1:11" s="14" customFormat="1" ht="90.75" customHeight="1" x14ac:dyDescent="0.2">
      <c r="A89" s="71" t="s">
        <v>101</v>
      </c>
      <c r="B89" s="92" t="s">
        <v>74</v>
      </c>
      <c r="C89" s="105">
        <v>25103.9</v>
      </c>
      <c r="D89" s="105">
        <v>25103.9</v>
      </c>
      <c r="E89" s="93">
        <f t="shared" si="16"/>
        <v>0</v>
      </c>
      <c r="F89" s="105">
        <v>25123.4</v>
      </c>
      <c r="G89" s="89">
        <v>25142.9</v>
      </c>
      <c r="H89" s="60"/>
      <c r="I89" s="12"/>
      <c r="J89" s="61"/>
      <c r="K89" s="13"/>
    </row>
    <row r="90" spans="1:11" s="14" customFormat="1" ht="66.75" customHeight="1" x14ac:dyDescent="0.2">
      <c r="A90" s="71" t="s">
        <v>78</v>
      </c>
      <c r="B90" s="92" t="s">
        <v>74</v>
      </c>
      <c r="C90" s="105">
        <v>29</v>
      </c>
      <c r="D90" s="120">
        <v>0</v>
      </c>
      <c r="E90" s="110">
        <f t="shared" si="16"/>
        <v>-29</v>
      </c>
      <c r="F90" s="105">
        <f>29-29</f>
        <v>0</v>
      </c>
      <c r="G90" s="104">
        <v>0</v>
      </c>
      <c r="H90" s="62"/>
      <c r="I90" s="12"/>
      <c r="J90" s="63"/>
      <c r="K90" s="13"/>
    </row>
    <row r="91" spans="1:11" s="14" customFormat="1" ht="63.75" x14ac:dyDescent="0.2">
      <c r="A91" s="72" t="s">
        <v>79</v>
      </c>
      <c r="B91" s="92" t="s">
        <v>74</v>
      </c>
      <c r="C91" s="105">
        <f>1452.1+0.03253</f>
        <v>1452.1325299999999</v>
      </c>
      <c r="D91" s="105">
        <v>1442.8</v>
      </c>
      <c r="E91" s="109">
        <f t="shared" si="16"/>
        <v>-9.3325299999999061</v>
      </c>
      <c r="F91" s="105">
        <f>1445.8-0.03749</f>
        <v>1445.76251</v>
      </c>
      <c r="G91" s="104">
        <f>1439.2-0.03194</f>
        <v>1439.16806</v>
      </c>
      <c r="H91" s="16"/>
      <c r="I91" s="16"/>
      <c r="J91" s="57"/>
      <c r="K91" s="13"/>
    </row>
    <row r="92" spans="1:11" s="14" customFormat="1" ht="25.5" x14ac:dyDescent="0.2">
      <c r="A92" s="82" t="s">
        <v>46</v>
      </c>
      <c r="B92" s="92" t="s">
        <v>75</v>
      </c>
      <c r="C92" s="93">
        <f>9985.96+1651.29827</f>
        <v>11637.258269999998</v>
      </c>
      <c r="D92" s="93">
        <f>9985.96+1651.29827+127.004</f>
        <v>11764.262269999999</v>
      </c>
      <c r="E92" s="109">
        <f t="shared" si="16"/>
        <v>127.00400000000081</v>
      </c>
      <c r="F92" s="93">
        <v>0</v>
      </c>
      <c r="G92" s="104">
        <v>0</v>
      </c>
      <c r="H92" s="62"/>
      <c r="I92" s="12"/>
      <c r="J92" s="63"/>
      <c r="K92" s="13"/>
    </row>
    <row r="93" spans="1:11" s="14" customFormat="1" ht="12.75" customHeight="1" x14ac:dyDescent="0.2">
      <c r="A93" s="83" t="s">
        <v>42</v>
      </c>
      <c r="B93" s="99"/>
      <c r="C93" s="103">
        <f>C11+C29</f>
        <v>1771368.3137000003</v>
      </c>
      <c r="D93" s="103">
        <f>D11+D29</f>
        <v>1875771.34335</v>
      </c>
      <c r="E93" s="103">
        <f t="shared" ref="E93" si="17">E11+E29</f>
        <v>91887.793099999995</v>
      </c>
      <c r="F93" s="103">
        <f>F11+F29</f>
        <v>867660.91873000003</v>
      </c>
      <c r="G93" s="103">
        <f>G11+G29</f>
        <v>923618.23554999987</v>
      </c>
      <c r="H93" s="16"/>
      <c r="I93" s="16"/>
      <c r="J93" s="57"/>
      <c r="K93" s="13"/>
    </row>
    <row r="94" spans="1:11" s="14" customFormat="1" x14ac:dyDescent="0.2">
      <c r="A94" s="83" t="s">
        <v>43</v>
      </c>
      <c r="B94" s="99"/>
      <c r="C94" s="103">
        <v>1818419.44618</v>
      </c>
      <c r="D94" s="103">
        <f>1923602.08908</f>
        <v>1923602.0890800001</v>
      </c>
      <c r="E94" s="117">
        <f>D94-C94</f>
        <v>105182.64290000009</v>
      </c>
      <c r="F94" s="103">
        <f>857868.76437+2002.05436-29+619.1</f>
        <v>860460.91872999992</v>
      </c>
      <c r="G94" s="103">
        <v>923618.2</v>
      </c>
      <c r="H94" s="16"/>
      <c r="I94" s="16"/>
      <c r="J94" s="57"/>
      <c r="K94" s="13"/>
    </row>
    <row r="95" spans="1:11" s="26" customFormat="1" ht="15.75" customHeight="1" thickBot="1" x14ac:dyDescent="0.25">
      <c r="A95" s="84" t="s">
        <v>44</v>
      </c>
      <c r="B95" s="100"/>
      <c r="C95" s="106">
        <f t="shared" ref="C95" si="18">C93-C94</f>
        <v>-47051.13247999968</v>
      </c>
      <c r="D95" s="106">
        <f>D93-D94</f>
        <v>-47830.745730000082</v>
      </c>
      <c r="E95" s="106">
        <f>E93-E94</f>
        <v>-13294.849800000098</v>
      </c>
      <c r="F95" s="106">
        <f t="shared" ref="F95:G95" si="19">F93-F94</f>
        <v>7200.0000000001164</v>
      </c>
      <c r="G95" s="106">
        <f t="shared" si="19"/>
        <v>3.5549999913200736E-2</v>
      </c>
      <c r="H95" s="11"/>
      <c r="I95" s="11"/>
      <c r="J95" s="32"/>
      <c r="K95" s="27"/>
    </row>
    <row r="96" spans="1:11" x14ac:dyDescent="0.2">
      <c r="C96" s="107"/>
      <c r="D96" s="121"/>
      <c r="E96" s="107"/>
      <c r="F96" s="126"/>
      <c r="G96" s="108"/>
    </row>
    <row r="97" spans="1:7" ht="14.25" x14ac:dyDescent="0.2">
      <c r="A97" s="65"/>
      <c r="B97" s="66"/>
      <c r="C97" s="67"/>
      <c r="D97" s="122"/>
      <c r="E97" s="67"/>
      <c r="F97" s="127"/>
      <c r="G97" s="68"/>
    </row>
    <row r="98" spans="1:7" x14ac:dyDescent="0.2">
      <c r="D98" s="123">
        <v>1888762.9694600001</v>
      </c>
    </row>
    <row r="99" spans="1:7" x14ac:dyDescent="0.2">
      <c r="D99" s="123">
        <f>D98-D94</f>
        <v>-34839.119620000012</v>
      </c>
    </row>
  </sheetData>
  <mergeCells count="1">
    <mergeCell ref="A8:G8"/>
  </mergeCells>
  <printOptions horizontalCentered="1"/>
  <pageMargins left="0.19685039370078741" right="0.19685039370078741" top="0.19685039370078741" bottom="0.19685039370078741" header="0" footer="0"/>
  <pageSetup paperSize="9" scale="57" fitToHeight="3" orientation="portrait" r:id="rId1"/>
  <headerFooter alignWithMargins="0"/>
  <rowBreaks count="1" manualBreakCount="1">
    <brk id="6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admin</cp:lastModifiedBy>
  <cp:lastPrinted>2021-12-01T09:15:10Z</cp:lastPrinted>
  <dcterms:created xsi:type="dcterms:W3CDTF">2017-10-03T05:46:08Z</dcterms:created>
  <dcterms:modified xsi:type="dcterms:W3CDTF">2021-12-01T09:15:16Z</dcterms:modified>
</cp:coreProperties>
</file>